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suario\Desktop\TransportistaPro\"/>
    </mc:Choice>
  </mc:AlternateContent>
  <xr:revisionPtr revIDLastSave="0" documentId="8_{409A20B8-AB5A-4B73-8C92-E0036DC722D1}" xr6:coauthVersionLast="47" xr6:coauthVersionMax="47" xr10:uidLastSave="{00000000-0000-0000-0000-000000000000}"/>
  <bookViews>
    <workbookView xWindow="-110" yWindow="-110" windowWidth="19420" windowHeight="12220" activeTab="2" xr2:uid="{00000000-000D-0000-FFFF-FFFF00000000}"/>
  </bookViews>
  <sheets>
    <sheet name="TARIFICADOR" sheetId="1" r:id="rId1"/>
    <sheet name="NOTAS" sheetId="2" r:id="rId2"/>
    <sheet name="EJEMPLO 1" sheetId="3" r:id="rId3"/>
    <sheet name="PARAMS" sheetId="4" r:id="rId4"/>
    <sheet name="EJEMPLO 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5" l="1"/>
  <c r="H9" i="5" s="1"/>
  <c r="B28" i="5"/>
  <c r="B27" i="5"/>
  <c r="B26" i="5"/>
  <c r="B29" i="5" s="1"/>
  <c r="B30" i="5" s="1"/>
  <c r="B21" i="5"/>
  <c r="B16" i="5"/>
  <c r="B15" i="5"/>
  <c r="B14" i="5"/>
  <c r="H11" i="5"/>
  <c r="B4" i="5"/>
  <c r="B33" i="3"/>
  <c r="H9" i="3" s="1"/>
  <c r="B28" i="3"/>
  <c r="B26" i="3"/>
  <c r="B21" i="3"/>
  <c r="B16" i="3"/>
  <c r="B27" i="3" s="1"/>
  <c r="B29" i="3" s="1"/>
  <c r="B30" i="3" s="1"/>
  <c r="B15" i="3"/>
  <c r="B14" i="3"/>
  <c r="H11" i="3"/>
  <c r="B4" i="3"/>
  <c r="B33" i="1"/>
  <c r="H9" i="1" s="1"/>
  <c r="B28" i="1"/>
  <c r="B22" i="1"/>
  <c r="B21" i="1"/>
  <c r="B16" i="1"/>
  <c r="B27" i="1" s="1"/>
  <c r="B15" i="1"/>
  <c r="B26" i="1" s="1"/>
  <c r="B14" i="1"/>
  <c r="H11" i="1"/>
  <c r="B4" i="1"/>
  <c r="B31" i="5" l="1"/>
  <c r="H6" i="5"/>
  <c r="H5" i="5"/>
  <c r="H6" i="3"/>
  <c r="B31" i="3"/>
  <c r="H5" i="3"/>
  <c r="B29" i="1"/>
  <c r="B30" i="1" s="1"/>
  <c r="B31" i="1" l="1"/>
  <c r="H5" i="1"/>
  <c r="H7" i="3"/>
  <c r="B32" i="3"/>
  <c r="H7" i="5"/>
  <c r="B32" i="5"/>
  <c r="B37" i="5" l="1"/>
  <c r="H8" i="5"/>
  <c r="B34" i="5"/>
  <c r="H10" i="5" s="1"/>
  <c r="B34" i="3"/>
  <c r="H10" i="3" s="1"/>
  <c r="H8" i="3"/>
  <c r="B37" i="3"/>
  <c r="B32" i="1"/>
  <c r="H7" i="1"/>
  <c r="H6" i="1"/>
  <c r="B34" i="1" l="1"/>
  <c r="H10" i="1" s="1"/>
  <c r="H8" i="1"/>
  <c r="B37" i="1"/>
  <c r="B35" i="1"/>
  <c r="B35" i="3"/>
  <c r="B35" i="5"/>
</calcChain>
</file>

<file path=xl/sharedStrings.xml><?xml version="1.0" encoding="utf-8"?>
<sst xmlns="http://schemas.openxmlformats.org/spreadsheetml/2006/main" count="153" uniqueCount="59">
  <si>
    <t>Tarificador de Rutas – TransportistaPro v1</t>
  </si>
  <si>
    <t>DATOS DE LA RUTA</t>
  </si>
  <si>
    <t>Fecha</t>
  </si>
  <si>
    <t>RESUMEN RÁPIDO</t>
  </si>
  <si>
    <t>Origen</t>
  </si>
  <si>
    <t>Precio base con margen</t>
  </si>
  <si>
    <t>Destino</t>
  </si>
  <si>
    <t>Descuento aplicado</t>
  </si>
  <si>
    <t>Distancia (km)</t>
  </si>
  <si>
    <t>Precio tras descuento</t>
  </si>
  <si>
    <t>Tiempo conducción (h)</t>
  </si>
  <si>
    <t>IVA (%)</t>
  </si>
  <si>
    <t>Paradas / entregas (nº)</t>
  </si>
  <si>
    <t>IVA (€)</t>
  </si>
  <si>
    <t>Espera total (h)</t>
  </si>
  <si>
    <t>TOTAL a cobrar</t>
  </si>
  <si>
    <t>Peso (kg) (opcional)</t>
  </si>
  <si>
    <t>Precio por km (sin IVA)</t>
  </si>
  <si>
    <t>COSTES Y PARÁMETROS</t>
  </si>
  <si>
    <t>Precio gasoil (€/L)</t>
  </si>
  <si>
    <t>Consumo (L/100km)</t>
  </si>
  <si>
    <t>Coste por hora conducción (€/h)</t>
  </si>
  <si>
    <t>Peajes (€)</t>
  </si>
  <si>
    <t>Ferry (€)</t>
  </si>
  <si>
    <t>Parking (€)</t>
  </si>
  <si>
    <t>Otros (€)</t>
  </si>
  <si>
    <t>Gastos fijos por ruta (€)</t>
  </si>
  <si>
    <t>Margen deseado (%)</t>
  </si>
  <si>
    <t>Descuento (%)</t>
  </si>
  <si>
    <t>0</t>
  </si>
  <si>
    <t>CÁLCULOS</t>
  </si>
  <si>
    <t>Coste combustible (€)</t>
  </si>
  <si>
    <t>Coste tiempo conducción (€)</t>
  </si>
  <si>
    <t>Coste espera (€)</t>
  </si>
  <si>
    <t>Costes directos (€)</t>
  </si>
  <si>
    <t>Coste total antes margen (€)</t>
  </si>
  <si>
    <t>Precio base con margen (€)</t>
  </si>
  <si>
    <t>Precio con descuento (€)</t>
  </si>
  <si>
    <t>TOTAL a cobrar (€)</t>
  </si>
  <si>
    <t>Cómo usar el Tarificador (resumen)</t>
  </si>
  <si>
    <t>1) Rellena en TARIFICADOR: Origen, Destino, Distancia (km), Tiempo de conducción (h), Espera (h) y costes variables (peajes, ferry, etc.).</t>
  </si>
  <si>
    <t>2) Ajusta en PARAMS los valores por defecto: precio del gasoil, consumo, coste por hora, margen deseado e IVA.</t>
  </si>
  <si>
    <t>3) El resultado clave es TOTAL a cobrar (€) y, como referencia, el Precio por km (sin IVA).</t>
  </si>
  <si>
    <t>4) El descuento reduce el precio después del margen (útil para clientes frecuentes o campañas).</t>
  </si>
  <si>
    <t>5) No borres las fórmulas. Si necesitas duplicar el tarificador para varias rutas, usa una copia del archivo.</t>
  </si>
  <si>
    <t>Barcelona</t>
  </si>
  <si>
    <t>Tarragona</t>
  </si>
  <si>
    <t>Parámetro</t>
  </si>
  <si>
    <t>Valor por defecto</t>
  </si>
  <si>
    <t>Notas</t>
  </si>
  <si>
    <t>Precio medio actualizable</t>
  </si>
  <si>
    <t>Depende del vehículo y carga</t>
  </si>
  <si>
    <t>Incluye salario + seguridad + amortización</t>
  </si>
  <si>
    <t>Peajes menores, limpieza, gestión, etc.</t>
  </si>
  <si>
    <t>Porcentaje sobre coste</t>
  </si>
  <si>
    <t>Coste hora espera (€/h)</t>
  </si>
  <si>
    <t>Tiempo no productivo facturable</t>
  </si>
  <si>
    <t>Tipo general en España</t>
  </si>
  <si>
    <t>Girona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</si>
</sst>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EUR ]#,##0.00_-"/>
  </numFmts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1"/>
      <name val="Calibri"/>
    </font>
    <font>
      <sz val="11"/>
      <color rgb="FFFF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7FBFF"/>
      </patternFill>
    </fill>
    <fill>
      <patternFill patternType="solid">
        <fgColor rgb="FFFFF9E6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2" fontId="0" fillId="0" borderId="1" xfId="0" applyNumberFormat="1" applyBorder="1"/>
    <xf numFmtId="10" fontId="0" fillId="0" borderId="1" xfId="0" applyNumberFormat="1" applyBorder="1"/>
    <xf numFmtId="164" fontId="0" fillId="0" borderId="0" xfId="0" applyNumberFormat="1"/>
    <xf numFmtId="10" fontId="0" fillId="0" borderId="0" xfId="0" applyNumberFormat="1"/>
    <xf numFmtId="2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0" fillId="3" borderId="1" xfId="0" applyFill="1" applyBorder="1"/>
    <xf numFmtId="0" fontId="3" fillId="4" borderId="1" xfId="0" applyFont="1" applyFill="1" applyBorder="1"/>
    <xf numFmtId="164" fontId="0" fillId="4" borderId="1" xfId="0" applyNumberFormat="1" applyFill="1" applyBorder="1"/>
    <xf numFmtId="10" fontId="0" fillId="4" borderId="1" xfId="0" applyNumberFormat="1" applyFill="1" applyBorder="1"/>
    <xf numFmtId="2" fontId="0" fillId="4" borderId="1" xfId="0" applyNumberFormat="1" applyFill="1" applyBorder="1"/>
    <xf numFmtId="0" fontId="0" fillId="4" borderId="1" xfId="0" applyFill="1" applyBorder="1"/>
    <xf numFmtId="0" fontId="3" fillId="3" borderId="1" xfId="0" applyFont="1" applyFill="1" applyBorder="1"/>
    <xf numFmtId="164" fontId="0" fillId="3" borderId="1" xfId="0" applyNumberFormat="1" applyFill="1" applyBorder="1"/>
    <xf numFmtId="2" fontId="0" fillId="3" borderId="1" xfId="0" applyNumberFormat="1" applyFill="1" applyBorder="1"/>
    <xf numFmtId="10" fontId="0" fillId="3" borderId="1" xfId="0" applyNumberFormat="1" applyFill="1" applyBorder="1"/>
    <xf numFmtId="0" fontId="4" fillId="3" borderId="1" xfId="0" applyFont="1" applyFill="1" applyBorder="1"/>
    <xf numFmtId="164" fontId="4" fillId="3" borderId="1" xfId="0" applyNumberFormat="1" applyFont="1" applyFill="1" applyBorder="1"/>
    <xf numFmtId="10" fontId="4" fillId="3" borderId="1" xfId="0" applyNumberFormat="1" applyFont="1" applyFill="1" applyBorder="1"/>
    <xf numFmtId="14" fontId="0" fillId="3" borderId="1" xfId="0" applyNumberFormat="1" applyFill="1" applyBorder="1"/>
    <xf numFmtId="14" fontId="4" fillId="3" borderId="1" xfId="0" applyNumberFormat="1" applyFont="1" applyFill="1" applyBorder="1"/>
    <xf numFmtId="0" fontId="2" fillId="2" borderId="0" xfId="0" applyFont="1" applyFill="1"/>
    <xf numFmtId="0" fontId="0" fillId="0" borderId="0" xfId="0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workbookViewId="0">
      <pane ySplit="3" topLeftCell="A4" activePane="bottomLeft" state="frozen"/>
      <selection pane="bottomLeft"/>
    </sheetView>
  </sheetViews>
  <sheetFormatPr baseColWidth="10" defaultColWidth="8.7265625" defaultRowHeight="14.5" x14ac:dyDescent="0.35"/>
  <cols>
    <col min="1" max="1" width="30" customWidth="1"/>
    <col min="2" max="2" width="22" customWidth="1"/>
    <col min="3" max="3" width="3" customWidth="1"/>
    <col min="4" max="4" width="30" customWidth="1"/>
    <col min="5" max="5" width="22" customWidth="1"/>
    <col min="6" max="6" width="3" customWidth="1"/>
    <col min="7" max="7" width="26" customWidth="1"/>
    <col min="8" max="8" width="20" customWidth="1"/>
  </cols>
  <sheetData>
    <row r="1" spans="1:8" ht="18.5" x14ac:dyDescent="0.45">
      <c r="A1" s="1" t="s">
        <v>0</v>
      </c>
    </row>
    <row r="3" spans="1:8" x14ac:dyDescent="0.35">
      <c r="A3" s="28" t="s">
        <v>1</v>
      </c>
      <c r="B3" s="29"/>
      <c r="C3" s="29"/>
      <c r="D3" s="29"/>
    </row>
    <row r="4" spans="1:8" ht="20" customHeight="1" x14ac:dyDescent="0.35">
      <c r="A4" s="12" t="s">
        <v>2</v>
      </c>
      <c r="B4" s="26">
        <f ca="1">TODAY()</f>
        <v>45904</v>
      </c>
      <c r="G4" s="30" t="s">
        <v>3</v>
      </c>
      <c r="H4" s="29"/>
    </row>
    <row r="5" spans="1:8" ht="20" customHeight="1" x14ac:dyDescent="0.35">
      <c r="A5" s="12" t="s">
        <v>4</v>
      </c>
      <c r="B5" s="13"/>
      <c r="G5" s="14" t="s">
        <v>5</v>
      </c>
      <c r="H5" s="15">
        <f>IFERROR(B30,"")</f>
        <v>8</v>
      </c>
    </row>
    <row r="6" spans="1:8" ht="20" customHeight="1" x14ac:dyDescent="0.35">
      <c r="A6" s="12" t="s">
        <v>6</v>
      </c>
      <c r="B6" s="13"/>
      <c r="G6" s="14" t="s">
        <v>7</v>
      </c>
      <c r="H6" s="15">
        <f>IFERROR(B30-B31,"")</f>
        <v>-2</v>
      </c>
    </row>
    <row r="7" spans="1:8" ht="20" customHeight="1" x14ac:dyDescent="0.35">
      <c r="A7" s="12" t="s">
        <v>8</v>
      </c>
      <c r="B7" s="13"/>
      <c r="G7" s="14" t="s">
        <v>9</v>
      </c>
      <c r="H7" s="15">
        <f>IFERROR(B31,"")</f>
        <v>10</v>
      </c>
    </row>
    <row r="8" spans="1:8" ht="20" customHeight="1" x14ac:dyDescent="0.35">
      <c r="A8" s="12" t="s">
        <v>10</v>
      </c>
      <c r="B8" s="13"/>
      <c r="G8" s="14" t="s">
        <v>11</v>
      </c>
      <c r="H8" s="16">
        <f>IFERROR(B32,"")</f>
        <v>10</v>
      </c>
    </row>
    <row r="9" spans="1:8" ht="20" customHeight="1" x14ac:dyDescent="0.35">
      <c r="A9" s="12" t="s">
        <v>12</v>
      </c>
      <c r="B9" s="13"/>
      <c r="G9" s="14" t="s">
        <v>13</v>
      </c>
      <c r="H9" s="15">
        <f>IFERROR(B33,"")</f>
        <v>0.21</v>
      </c>
    </row>
    <row r="10" spans="1:8" ht="20" customHeight="1" x14ac:dyDescent="0.35">
      <c r="A10" s="12" t="s">
        <v>14</v>
      </c>
      <c r="B10" s="13"/>
      <c r="G10" s="14" t="s">
        <v>15</v>
      </c>
      <c r="H10" s="15">
        <f>IFERROR(B34,"")</f>
        <v>2.1</v>
      </c>
    </row>
    <row r="11" spans="1:8" ht="20" customHeight="1" x14ac:dyDescent="0.35">
      <c r="A11" s="12" t="s">
        <v>16</v>
      </c>
      <c r="B11" s="13"/>
      <c r="G11" s="14" t="s">
        <v>17</v>
      </c>
      <c r="H11" s="17">
        <f>IFERROR(B36,"")</f>
        <v>0</v>
      </c>
    </row>
    <row r="12" spans="1:8" ht="20" customHeight="1" x14ac:dyDescent="0.35">
      <c r="G12" s="18"/>
      <c r="H12" s="18"/>
    </row>
    <row r="13" spans="1:8" ht="20" customHeight="1" x14ac:dyDescent="0.35">
      <c r="A13" s="28" t="s">
        <v>18</v>
      </c>
      <c r="B13" s="29"/>
      <c r="C13" s="29"/>
      <c r="D13" s="29"/>
      <c r="G13" s="18"/>
      <c r="H13" s="18"/>
    </row>
    <row r="14" spans="1:8" ht="20" customHeight="1" x14ac:dyDescent="0.35">
      <c r="A14" s="19" t="s">
        <v>19</v>
      </c>
      <c r="B14" s="20">
        <f>PARAMS!B2</f>
        <v>1.6</v>
      </c>
    </row>
    <row r="15" spans="1:8" ht="20" customHeight="1" x14ac:dyDescent="0.35">
      <c r="A15" s="19" t="s">
        <v>20</v>
      </c>
      <c r="B15" s="21">
        <f>PARAMS!B3</f>
        <v>10</v>
      </c>
    </row>
    <row r="16" spans="1:8" ht="20" customHeight="1" x14ac:dyDescent="0.35">
      <c r="A16" s="19" t="s">
        <v>21</v>
      </c>
      <c r="B16" s="20">
        <f>PARAMS!B4</f>
        <v>22</v>
      </c>
    </row>
    <row r="17" spans="1:4" ht="20" customHeight="1" x14ac:dyDescent="0.35">
      <c r="A17" s="19" t="s">
        <v>22</v>
      </c>
      <c r="B17" s="20"/>
    </row>
    <row r="18" spans="1:4" ht="20" customHeight="1" x14ac:dyDescent="0.35">
      <c r="A18" s="19" t="s">
        <v>23</v>
      </c>
      <c r="B18" s="20"/>
    </row>
    <row r="19" spans="1:4" ht="20" customHeight="1" x14ac:dyDescent="0.35">
      <c r="A19" s="19" t="s">
        <v>24</v>
      </c>
      <c r="B19" s="20"/>
    </row>
    <row r="20" spans="1:4" ht="20" customHeight="1" x14ac:dyDescent="0.35">
      <c r="A20" s="19" t="s">
        <v>25</v>
      </c>
      <c r="B20" s="20"/>
    </row>
    <row r="21" spans="1:4" ht="20" customHeight="1" x14ac:dyDescent="0.35">
      <c r="A21" s="19" t="s">
        <v>26</v>
      </c>
      <c r="B21" s="20">
        <f>PARAMS!B5</f>
        <v>8</v>
      </c>
    </row>
    <row r="22" spans="1:4" ht="20" customHeight="1" x14ac:dyDescent="0.35">
      <c r="A22" s="19" t="s">
        <v>27</v>
      </c>
      <c r="B22" s="22">
        <f>PARAMS!B6</f>
        <v>0.25</v>
      </c>
    </row>
    <row r="23" spans="1:4" ht="20" customHeight="1" x14ac:dyDescent="0.35">
      <c r="A23" s="3" t="s">
        <v>28</v>
      </c>
      <c r="B23" s="6" t="s">
        <v>29</v>
      </c>
    </row>
    <row r="24" spans="1:4" ht="20" customHeight="1" x14ac:dyDescent="0.35"/>
    <row r="25" spans="1:4" ht="20" customHeight="1" x14ac:dyDescent="0.35">
      <c r="A25" s="28" t="s">
        <v>30</v>
      </c>
      <c r="B25" s="29"/>
      <c r="C25" s="29"/>
      <c r="D25" s="29"/>
    </row>
    <row r="26" spans="1:4" ht="20" customHeight="1" x14ac:dyDescent="0.35">
      <c r="A26" t="s">
        <v>31</v>
      </c>
      <c r="B26" s="7">
        <f>(B7/100)*B15*B14</f>
        <v>0</v>
      </c>
    </row>
    <row r="27" spans="1:4" ht="20" customHeight="1" x14ac:dyDescent="0.35">
      <c r="A27" t="s">
        <v>32</v>
      </c>
      <c r="B27" s="7">
        <f>B8*B16</f>
        <v>0</v>
      </c>
    </row>
    <row r="28" spans="1:4" ht="20" customHeight="1" x14ac:dyDescent="0.35">
      <c r="A28" t="s">
        <v>33</v>
      </c>
      <c r="B28" s="7">
        <f>B10*PARAMS!B7</f>
        <v>0</v>
      </c>
    </row>
    <row r="29" spans="1:4" ht="20" customHeight="1" x14ac:dyDescent="0.35">
      <c r="A29" t="s">
        <v>34</v>
      </c>
      <c r="B29" s="7">
        <f>SUM(B26:B28)+B17+B18+B19+B20</f>
        <v>0</v>
      </c>
    </row>
    <row r="30" spans="1:4" ht="20" customHeight="1" x14ac:dyDescent="0.35">
      <c r="A30" t="s">
        <v>35</v>
      </c>
      <c r="B30" s="7">
        <f>B29+B21</f>
        <v>8</v>
      </c>
    </row>
    <row r="31" spans="1:4" ht="20" customHeight="1" x14ac:dyDescent="0.35">
      <c r="A31" t="s">
        <v>36</v>
      </c>
      <c r="B31" s="7">
        <f>B30*(1+B22)</f>
        <v>10</v>
      </c>
    </row>
    <row r="32" spans="1:4" ht="20" customHeight="1" x14ac:dyDescent="0.35">
      <c r="A32" t="s">
        <v>37</v>
      </c>
      <c r="B32" s="7">
        <f>B31*(1-B23)</f>
        <v>10</v>
      </c>
    </row>
    <row r="33" spans="1:2" ht="20" customHeight="1" x14ac:dyDescent="0.35">
      <c r="A33" t="s">
        <v>11</v>
      </c>
      <c r="B33" s="8">
        <f>PARAMS!B8</f>
        <v>0.21</v>
      </c>
    </row>
    <row r="34" spans="1:2" ht="20" customHeight="1" x14ac:dyDescent="0.35">
      <c r="A34" t="s">
        <v>13</v>
      </c>
      <c r="B34" s="7">
        <f>B32*B33</f>
        <v>2.1</v>
      </c>
    </row>
    <row r="35" spans="1:2" ht="20" customHeight="1" x14ac:dyDescent="0.35">
      <c r="A35" t="s">
        <v>38</v>
      </c>
      <c r="B35" s="7">
        <f>B32+B34</f>
        <v>12.1</v>
      </c>
    </row>
    <row r="36" spans="1:2" ht="20" customHeight="1" x14ac:dyDescent="0.35"/>
    <row r="37" spans="1:2" ht="20" customHeight="1" x14ac:dyDescent="0.35">
      <c r="A37" t="s">
        <v>17</v>
      </c>
      <c r="B37" s="9" t="str">
        <f>IFERROR(B32/B7,"")</f>
        <v/>
      </c>
    </row>
    <row r="38" spans="1:2" ht="20" customHeight="1" x14ac:dyDescent="0.35"/>
    <row r="39" spans="1:2" ht="20" customHeight="1" x14ac:dyDescent="0.35"/>
  </sheetData>
  <mergeCells count="4">
    <mergeCell ref="A3:D3"/>
    <mergeCell ref="A13:D13"/>
    <mergeCell ref="A25:D25"/>
    <mergeCell ref="G4:H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8.7265625" defaultRowHeight="14.5" x14ac:dyDescent="0.35"/>
  <cols>
    <col min="1" max="1" width="120" customWidth="1"/>
  </cols>
  <sheetData>
    <row r="1" spans="1:1" x14ac:dyDescent="0.35">
      <c r="A1" s="11" t="s">
        <v>39</v>
      </c>
    </row>
    <row r="3" spans="1:1" x14ac:dyDescent="0.35">
      <c r="A3" t="s">
        <v>40</v>
      </c>
    </row>
    <row r="4" spans="1:1" x14ac:dyDescent="0.35">
      <c r="A4" t="s">
        <v>41</v>
      </c>
    </row>
    <row r="5" spans="1:1" x14ac:dyDescent="0.35">
      <c r="A5" t="s">
        <v>42</v>
      </c>
    </row>
    <row r="6" spans="1:1" x14ac:dyDescent="0.35">
      <c r="A6" t="s">
        <v>43</v>
      </c>
    </row>
    <row r="7" spans="1:1" x14ac:dyDescent="0.35">
      <c r="A7" t="s">
        <v>44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tabSelected="1" workbookViewId="0"/>
  </sheetViews>
  <sheetFormatPr baseColWidth="10" defaultColWidth="8.7265625" defaultRowHeight="14.5" x14ac:dyDescent="0.35"/>
  <cols>
    <col min="1" max="1" width="30" customWidth="1"/>
    <col min="2" max="2" width="22" customWidth="1"/>
    <col min="3" max="3" width="3" customWidth="1"/>
    <col min="4" max="4" width="30" customWidth="1"/>
    <col min="5" max="5" width="22" customWidth="1"/>
    <col min="6" max="6" width="3" customWidth="1"/>
    <col min="7" max="7" width="26" customWidth="1"/>
    <col min="8" max="8" width="20" customWidth="1"/>
  </cols>
  <sheetData>
    <row r="1" spans="1:8" ht="18.5" x14ac:dyDescent="0.45">
      <c r="A1" s="1" t="s">
        <v>0</v>
      </c>
    </row>
    <row r="3" spans="1:8" x14ac:dyDescent="0.35">
      <c r="A3" s="28" t="s">
        <v>1</v>
      </c>
      <c r="B3" s="29"/>
      <c r="C3" s="29"/>
      <c r="D3" s="29"/>
    </row>
    <row r="4" spans="1:8" ht="20" customHeight="1" x14ac:dyDescent="0.35">
      <c r="A4" s="12" t="s">
        <v>2</v>
      </c>
      <c r="B4" s="27">
        <f ca="1">TODAY()</f>
        <v>45904</v>
      </c>
      <c r="G4" s="30" t="s">
        <v>3</v>
      </c>
      <c r="H4" s="29"/>
    </row>
    <row r="5" spans="1:8" ht="20" customHeight="1" x14ac:dyDescent="0.35">
      <c r="A5" s="12" t="s">
        <v>4</v>
      </c>
      <c r="B5" s="23" t="s">
        <v>45</v>
      </c>
      <c r="G5" s="14" t="s">
        <v>5</v>
      </c>
      <c r="H5" s="15">
        <f>IFERROR(B30,"")</f>
        <v>73.8</v>
      </c>
    </row>
    <row r="6" spans="1:8" ht="20" customHeight="1" x14ac:dyDescent="0.35">
      <c r="A6" s="12" t="s">
        <v>6</v>
      </c>
      <c r="B6" s="23" t="s">
        <v>46</v>
      </c>
      <c r="G6" s="14" t="s">
        <v>7</v>
      </c>
      <c r="H6" s="15">
        <f>IFERROR(B30-B31,"")</f>
        <v>-3.6899999999999977</v>
      </c>
    </row>
    <row r="7" spans="1:8" ht="20" customHeight="1" x14ac:dyDescent="0.35">
      <c r="A7" s="12" t="s">
        <v>8</v>
      </c>
      <c r="B7" s="23">
        <v>100</v>
      </c>
      <c r="G7" s="14" t="s">
        <v>9</v>
      </c>
      <c r="H7" s="15">
        <f>IFERROR(B31,"")</f>
        <v>77.489999999999995</v>
      </c>
    </row>
    <row r="8" spans="1:8" ht="20" customHeight="1" x14ac:dyDescent="0.35">
      <c r="A8" s="12" t="s">
        <v>10</v>
      </c>
      <c r="B8" s="23">
        <v>1.4</v>
      </c>
      <c r="G8" s="14" t="s">
        <v>11</v>
      </c>
      <c r="H8" s="16">
        <f>IFERROR(B32,"")</f>
        <v>77.489999999999995</v>
      </c>
    </row>
    <row r="9" spans="1:8" ht="20" customHeight="1" x14ac:dyDescent="0.35">
      <c r="A9" s="12" t="s">
        <v>12</v>
      </c>
      <c r="B9" s="23">
        <v>1</v>
      </c>
      <c r="G9" s="14" t="s">
        <v>13</v>
      </c>
      <c r="H9" s="15">
        <f>IFERROR(B33,"")</f>
        <v>0.21</v>
      </c>
    </row>
    <row r="10" spans="1:8" ht="20" customHeight="1" x14ac:dyDescent="0.35">
      <c r="A10" s="12" t="s">
        <v>14</v>
      </c>
      <c r="B10" s="23">
        <v>0.5</v>
      </c>
      <c r="G10" s="14" t="s">
        <v>15</v>
      </c>
      <c r="H10" s="15">
        <f>IFERROR(B34,"")</f>
        <v>16.2729</v>
      </c>
    </row>
    <row r="11" spans="1:8" ht="20" customHeight="1" x14ac:dyDescent="0.35">
      <c r="A11" s="12" t="s">
        <v>16</v>
      </c>
      <c r="B11" s="23"/>
      <c r="G11" s="14" t="s">
        <v>17</v>
      </c>
      <c r="H11" s="17">
        <f>IFERROR(B36,"")</f>
        <v>0</v>
      </c>
    </row>
    <row r="12" spans="1:8" ht="20" customHeight="1" x14ac:dyDescent="0.35">
      <c r="G12" s="18"/>
      <c r="H12" s="18"/>
    </row>
    <row r="13" spans="1:8" ht="20" customHeight="1" x14ac:dyDescent="0.35">
      <c r="A13" s="28" t="s">
        <v>18</v>
      </c>
      <c r="B13" s="29"/>
      <c r="C13" s="29"/>
      <c r="D13" s="29"/>
      <c r="G13" s="18"/>
      <c r="H13" s="18"/>
    </row>
    <row r="14" spans="1:8" ht="20" customHeight="1" x14ac:dyDescent="0.35">
      <c r="A14" s="19" t="s">
        <v>19</v>
      </c>
      <c r="B14" s="20">
        <f>PARAMS!B2</f>
        <v>1.6</v>
      </c>
    </row>
    <row r="15" spans="1:8" ht="20" customHeight="1" x14ac:dyDescent="0.35">
      <c r="A15" s="19" t="s">
        <v>20</v>
      </c>
      <c r="B15" s="21">
        <f>PARAMS!B3</f>
        <v>10</v>
      </c>
    </row>
    <row r="16" spans="1:8" ht="20" customHeight="1" x14ac:dyDescent="0.35">
      <c r="A16" s="19" t="s">
        <v>21</v>
      </c>
      <c r="B16" s="20">
        <f>PARAMS!B4</f>
        <v>22</v>
      </c>
    </row>
    <row r="17" spans="1:4" ht="20" customHeight="1" x14ac:dyDescent="0.35">
      <c r="A17" s="19" t="s">
        <v>22</v>
      </c>
      <c r="B17" s="24">
        <v>8.5</v>
      </c>
    </row>
    <row r="18" spans="1:4" ht="20" customHeight="1" x14ac:dyDescent="0.35">
      <c r="A18" s="19" t="s">
        <v>23</v>
      </c>
      <c r="B18" s="24">
        <v>0</v>
      </c>
    </row>
    <row r="19" spans="1:4" ht="20" customHeight="1" x14ac:dyDescent="0.35">
      <c r="A19" s="19" t="s">
        <v>24</v>
      </c>
      <c r="B19" s="24">
        <v>0</v>
      </c>
    </row>
    <row r="20" spans="1:4" ht="20" customHeight="1" x14ac:dyDescent="0.35">
      <c r="A20" s="19" t="s">
        <v>25</v>
      </c>
      <c r="B20" s="24">
        <v>3</v>
      </c>
    </row>
    <row r="21" spans="1:4" ht="20" customHeight="1" x14ac:dyDescent="0.35">
      <c r="A21" s="19" t="s">
        <v>26</v>
      </c>
      <c r="B21" s="20">
        <f>PARAMS!B5</f>
        <v>8</v>
      </c>
    </row>
    <row r="22" spans="1:4" ht="20" customHeight="1" x14ac:dyDescent="0.35">
      <c r="A22" s="19" t="s">
        <v>27</v>
      </c>
      <c r="B22" s="25">
        <v>0.05</v>
      </c>
    </row>
    <row r="23" spans="1:4" ht="20" customHeight="1" x14ac:dyDescent="0.35">
      <c r="A23" s="3" t="s">
        <v>28</v>
      </c>
      <c r="B23" s="6" t="s">
        <v>29</v>
      </c>
    </row>
    <row r="24" spans="1:4" ht="20" customHeight="1" x14ac:dyDescent="0.35"/>
    <row r="25" spans="1:4" ht="20" customHeight="1" x14ac:dyDescent="0.35">
      <c r="A25" s="28" t="s">
        <v>30</v>
      </c>
      <c r="B25" s="29"/>
      <c r="C25" s="29"/>
      <c r="D25" s="29"/>
    </row>
    <row r="26" spans="1:4" ht="20" customHeight="1" x14ac:dyDescent="0.35">
      <c r="A26" t="s">
        <v>31</v>
      </c>
      <c r="B26" s="7">
        <f>(B7/100)*B15*B14</f>
        <v>16</v>
      </c>
    </row>
    <row r="27" spans="1:4" ht="20" customHeight="1" x14ac:dyDescent="0.35">
      <c r="A27" t="s">
        <v>32</v>
      </c>
      <c r="B27" s="7">
        <f>B8*B16</f>
        <v>30.799999999999997</v>
      </c>
    </row>
    <row r="28" spans="1:4" ht="20" customHeight="1" x14ac:dyDescent="0.35">
      <c r="A28" t="s">
        <v>33</v>
      </c>
      <c r="B28" s="7">
        <f>B10*PARAMS!B7</f>
        <v>7.5</v>
      </c>
    </row>
    <row r="29" spans="1:4" ht="20" customHeight="1" x14ac:dyDescent="0.35">
      <c r="A29" t="s">
        <v>34</v>
      </c>
      <c r="B29" s="7">
        <f>SUM(B26:B28)+B17+B18+B19+B20</f>
        <v>65.8</v>
      </c>
    </row>
    <row r="30" spans="1:4" ht="20" customHeight="1" x14ac:dyDescent="0.35">
      <c r="A30" t="s">
        <v>35</v>
      </c>
      <c r="B30" s="7">
        <f>B29+B21</f>
        <v>73.8</v>
      </c>
    </row>
    <row r="31" spans="1:4" ht="20" customHeight="1" x14ac:dyDescent="0.35">
      <c r="A31" t="s">
        <v>36</v>
      </c>
      <c r="B31" s="7">
        <f>B30*(1+B22)</f>
        <v>77.489999999999995</v>
      </c>
    </row>
    <row r="32" spans="1:4" ht="20" customHeight="1" x14ac:dyDescent="0.35">
      <c r="A32" t="s">
        <v>37</v>
      </c>
      <c r="B32" s="7">
        <f>B31*(1-B23)</f>
        <v>77.489999999999995</v>
      </c>
    </row>
    <row r="33" spans="1:2" ht="20" customHeight="1" x14ac:dyDescent="0.35">
      <c r="A33" t="s">
        <v>11</v>
      </c>
      <c r="B33" s="8">
        <f>PARAMS!B8</f>
        <v>0.21</v>
      </c>
    </row>
    <row r="34" spans="1:2" ht="20" customHeight="1" x14ac:dyDescent="0.35">
      <c r="A34" t="s">
        <v>13</v>
      </c>
      <c r="B34" s="7">
        <f>B32*B33</f>
        <v>16.2729</v>
      </c>
    </row>
    <row r="35" spans="1:2" ht="20" customHeight="1" x14ac:dyDescent="0.35">
      <c r="A35" t="s">
        <v>38</v>
      </c>
      <c r="B35" s="7">
        <f>B32+B34</f>
        <v>93.762900000000002</v>
      </c>
    </row>
    <row r="36" spans="1:2" ht="20" customHeight="1" x14ac:dyDescent="0.35"/>
    <row r="37" spans="1:2" ht="20" customHeight="1" x14ac:dyDescent="0.35">
      <c r="A37" t="s">
        <v>17</v>
      </c>
      <c r="B37" s="9">
        <f>IFERROR(B32/B7,"")</f>
        <v>0.77489999999999992</v>
      </c>
    </row>
    <row r="38" spans="1:2" ht="20" customHeight="1" x14ac:dyDescent="0.35"/>
    <row r="39" spans="1:2" ht="20" customHeight="1" x14ac:dyDescent="0.35"/>
  </sheetData>
  <mergeCells count="4">
    <mergeCell ref="A3:D3"/>
    <mergeCell ref="A13:D13"/>
    <mergeCell ref="A25:D25"/>
    <mergeCell ref="G4:H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/>
  </sheetViews>
  <sheetFormatPr baseColWidth="10" defaultColWidth="8.7265625" defaultRowHeight="14.5" x14ac:dyDescent="0.35"/>
  <cols>
    <col min="1" max="1" width="36" customWidth="1"/>
    <col min="2" max="2" width="22" customWidth="1"/>
    <col min="3" max="3" width="50" customWidth="1"/>
  </cols>
  <sheetData>
    <row r="1" spans="1:3" x14ac:dyDescent="0.35">
      <c r="A1" s="10" t="s">
        <v>47</v>
      </c>
      <c r="B1" s="10" t="s">
        <v>48</v>
      </c>
      <c r="C1" s="10" t="s">
        <v>49</v>
      </c>
    </row>
    <row r="2" spans="1:3" x14ac:dyDescent="0.35">
      <c r="A2" s="2" t="s">
        <v>19</v>
      </c>
      <c r="B2" s="4">
        <v>1.6</v>
      </c>
      <c r="C2" s="2" t="s">
        <v>50</v>
      </c>
    </row>
    <row r="3" spans="1:3" x14ac:dyDescent="0.35">
      <c r="A3" s="2" t="s">
        <v>20</v>
      </c>
      <c r="B3" s="5">
        <v>10</v>
      </c>
      <c r="C3" s="2" t="s">
        <v>51</v>
      </c>
    </row>
    <row r="4" spans="1:3" x14ac:dyDescent="0.35">
      <c r="A4" s="2" t="s">
        <v>21</v>
      </c>
      <c r="B4" s="4">
        <v>22</v>
      </c>
      <c r="C4" s="2" t="s">
        <v>52</v>
      </c>
    </row>
    <row r="5" spans="1:3" x14ac:dyDescent="0.35">
      <c r="A5" s="2" t="s">
        <v>26</v>
      </c>
      <c r="B5" s="4">
        <v>8</v>
      </c>
      <c r="C5" s="2" t="s">
        <v>53</v>
      </c>
    </row>
    <row r="6" spans="1:3" x14ac:dyDescent="0.35">
      <c r="A6" s="2" t="s">
        <v>27</v>
      </c>
      <c r="B6" s="6">
        <v>0.25</v>
      </c>
      <c r="C6" s="2" t="s">
        <v>54</v>
      </c>
    </row>
    <row r="7" spans="1:3" x14ac:dyDescent="0.35">
      <c r="A7" s="2" t="s">
        <v>55</v>
      </c>
      <c r="B7" s="4">
        <v>15</v>
      </c>
      <c r="C7" s="2" t="s">
        <v>56</v>
      </c>
    </row>
    <row r="8" spans="1:3" x14ac:dyDescent="0.35">
      <c r="A8" s="2" t="s">
        <v>11</v>
      </c>
      <c r="B8" s="6">
        <v>0.21</v>
      </c>
      <c r="C8" s="2" t="s">
        <v>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workbookViewId="0"/>
  </sheetViews>
  <sheetFormatPr baseColWidth="10" defaultColWidth="8.7265625" defaultRowHeight="14.5" x14ac:dyDescent="0.35"/>
  <cols>
    <col min="1" max="1" width="30" customWidth="1"/>
    <col min="2" max="2" width="22" customWidth="1"/>
    <col min="3" max="3" width="3" customWidth="1"/>
    <col min="4" max="4" width="30" customWidth="1"/>
    <col min="5" max="5" width="22" customWidth="1"/>
    <col min="6" max="6" width="3" customWidth="1"/>
    <col min="7" max="7" width="26" customWidth="1"/>
    <col min="8" max="8" width="20" customWidth="1"/>
  </cols>
  <sheetData>
    <row r="1" spans="1:8" ht="18.5" x14ac:dyDescent="0.45">
      <c r="A1" s="1" t="s">
        <v>0</v>
      </c>
    </row>
    <row r="3" spans="1:8" x14ac:dyDescent="0.35">
      <c r="A3" s="28" t="s">
        <v>1</v>
      </c>
      <c r="B3" s="29"/>
      <c r="C3" s="29"/>
      <c r="D3" s="29"/>
    </row>
    <row r="4" spans="1:8" ht="20" customHeight="1" x14ac:dyDescent="0.35">
      <c r="A4" s="12" t="s">
        <v>2</v>
      </c>
      <c r="B4" s="27">
        <f ca="1">TODAY()</f>
        <v>45904</v>
      </c>
      <c r="G4" s="30" t="s">
        <v>3</v>
      </c>
      <c r="H4" s="29"/>
    </row>
    <row r="5" spans="1:8" ht="20" customHeight="1" x14ac:dyDescent="0.35">
      <c r="A5" s="12" t="s">
        <v>4</v>
      </c>
      <c r="B5" s="23" t="s">
        <v>45</v>
      </c>
      <c r="G5" s="14" t="s">
        <v>5</v>
      </c>
      <c r="H5" s="15">
        <f>IFERROR(B30,"")</f>
        <v>70.3</v>
      </c>
    </row>
    <row r="6" spans="1:8" ht="20" customHeight="1" x14ac:dyDescent="0.35">
      <c r="A6" s="12" t="s">
        <v>6</v>
      </c>
      <c r="B6" s="23" t="s">
        <v>58</v>
      </c>
      <c r="G6" s="14" t="s">
        <v>7</v>
      </c>
      <c r="H6" s="15">
        <f>IFERROR(B30-B31,"")</f>
        <v>0</v>
      </c>
    </row>
    <row r="7" spans="1:8" ht="20" customHeight="1" x14ac:dyDescent="0.35">
      <c r="A7" s="12" t="s">
        <v>8</v>
      </c>
      <c r="B7" s="23">
        <v>105</v>
      </c>
      <c r="G7" s="14" t="s">
        <v>9</v>
      </c>
      <c r="H7" s="15">
        <f>IFERROR(B31,"")</f>
        <v>70.3</v>
      </c>
    </row>
    <row r="8" spans="1:8" ht="20" customHeight="1" x14ac:dyDescent="0.35">
      <c r="A8" s="12" t="s">
        <v>10</v>
      </c>
      <c r="B8" s="23">
        <v>1.5</v>
      </c>
      <c r="G8" s="14" t="s">
        <v>11</v>
      </c>
      <c r="H8" s="16">
        <f>IFERROR(B32,"")</f>
        <v>70.3</v>
      </c>
    </row>
    <row r="9" spans="1:8" ht="20" customHeight="1" x14ac:dyDescent="0.35">
      <c r="A9" s="12" t="s">
        <v>12</v>
      </c>
      <c r="B9" s="23">
        <v>2</v>
      </c>
      <c r="G9" s="14" t="s">
        <v>13</v>
      </c>
      <c r="H9" s="15">
        <f>IFERROR(B33,"")</f>
        <v>0.21</v>
      </c>
    </row>
    <row r="10" spans="1:8" ht="20" customHeight="1" x14ac:dyDescent="0.35">
      <c r="A10" s="12" t="s">
        <v>14</v>
      </c>
      <c r="B10" s="23">
        <v>0.3</v>
      </c>
      <c r="G10" s="14" t="s">
        <v>15</v>
      </c>
      <c r="H10" s="15">
        <f>IFERROR(B34,"")</f>
        <v>14.762999999999998</v>
      </c>
    </row>
    <row r="11" spans="1:8" ht="20" customHeight="1" x14ac:dyDescent="0.35">
      <c r="A11" s="12" t="s">
        <v>16</v>
      </c>
      <c r="B11" s="23"/>
      <c r="G11" s="14" t="s">
        <v>17</v>
      </c>
      <c r="H11" s="17">
        <f>IFERROR(B36,"")</f>
        <v>0</v>
      </c>
    </row>
    <row r="12" spans="1:8" ht="20" customHeight="1" x14ac:dyDescent="0.35">
      <c r="G12" s="18"/>
      <c r="H12" s="18"/>
    </row>
    <row r="13" spans="1:8" ht="20" customHeight="1" x14ac:dyDescent="0.35">
      <c r="A13" s="28" t="s">
        <v>18</v>
      </c>
      <c r="B13" s="29"/>
      <c r="C13" s="29"/>
      <c r="D13" s="29"/>
      <c r="G13" s="18"/>
      <c r="H13" s="18"/>
    </row>
    <row r="14" spans="1:8" ht="20" customHeight="1" x14ac:dyDescent="0.35">
      <c r="A14" s="19" t="s">
        <v>19</v>
      </c>
      <c r="B14" s="20">
        <f>PARAMS!B2</f>
        <v>1.6</v>
      </c>
    </row>
    <row r="15" spans="1:8" ht="20" customHeight="1" x14ac:dyDescent="0.35">
      <c r="A15" s="19" t="s">
        <v>20</v>
      </c>
      <c r="B15" s="21">
        <f>PARAMS!B3</f>
        <v>10</v>
      </c>
    </row>
    <row r="16" spans="1:8" ht="20" customHeight="1" x14ac:dyDescent="0.35">
      <c r="A16" s="19" t="s">
        <v>21</v>
      </c>
      <c r="B16" s="20">
        <f>PARAMS!B4</f>
        <v>22</v>
      </c>
    </row>
    <row r="17" spans="1:4" ht="20" customHeight="1" x14ac:dyDescent="0.35">
      <c r="A17" s="19" t="s">
        <v>22</v>
      </c>
      <c r="B17" s="24">
        <v>6</v>
      </c>
    </row>
    <row r="18" spans="1:4" ht="20" customHeight="1" x14ac:dyDescent="0.35">
      <c r="A18" s="19" t="s">
        <v>23</v>
      </c>
      <c r="B18" s="24">
        <v>0</v>
      </c>
    </row>
    <row r="19" spans="1:4" ht="20" customHeight="1" x14ac:dyDescent="0.35">
      <c r="A19" s="19" t="s">
        <v>24</v>
      </c>
      <c r="B19" s="24">
        <v>2</v>
      </c>
    </row>
    <row r="20" spans="1:4" ht="20" customHeight="1" x14ac:dyDescent="0.35">
      <c r="A20" s="19" t="s">
        <v>25</v>
      </c>
      <c r="B20" s="24">
        <v>0</v>
      </c>
    </row>
    <row r="21" spans="1:4" ht="20" customHeight="1" x14ac:dyDescent="0.35">
      <c r="A21" s="19" t="s">
        <v>26</v>
      </c>
      <c r="B21" s="20">
        <f>PARAMS!B5</f>
        <v>8</v>
      </c>
    </row>
    <row r="22" spans="1:4" ht="20" customHeight="1" x14ac:dyDescent="0.35">
      <c r="A22" s="19" t="s">
        <v>27</v>
      </c>
      <c r="B22" s="25">
        <v>0</v>
      </c>
    </row>
    <row r="23" spans="1:4" ht="20" customHeight="1" x14ac:dyDescent="0.35">
      <c r="A23" s="3" t="s">
        <v>28</v>
      </c>
      <c r="B23" s="6" t="s">
        <v>29</v>
      </c>
    </row>
    <row r="24" spans="1:4" ht="20" customHeight="1" x14ac:dyDescent="0.35"/>
    <row r="25" spans="1:4" ht="20" customHeight="1" x14ac:dyDescent="0.35">
      <c r="A25" s="28" t="s">
        <v>30</v>
      </c>
      <c r="B25" s="29"/>
      <c r="C25" s="29"/>
      <c r="D25" s="29"/>
    </row>
    <row r="26" spans="1:4" ht="20" customHeight="1" x14ac:dyDescent="0.35">
      <c r="A26" t="s">
        <v>31</v>
      </c>
      <c r="B26" s="7">
        <f>(B7/100)*B15*B14</f>
        <v>16.8</v>
      </c>
    </row>
    <row r="27" spans="1:4" ht="20" customHeight="1" x14ac:dyDescent="0.35">
      <c r="A27" t="s">
        <v>32</v>
      </c>
      <c r="B27" s="7">
        <f>B8*B16</f>
        <v>33</v>
      </c>
    </row>
    <row r="28" spans="1:4" ht="20" customHeight="1" x14ac:dyDescent="0.35">
      <c r="A28" t="s">
        <v>33</v>
      </c>
      <c r="B28" s="7">
        <f>B10*PARAMS!B7</f>
        <v>4.5</v>
      </c>
    </row>
    <row r="29" spans="1:4" ht="20" customHeight="1" x14ac:dyDescent="0.35">
      <c r="A29" t="s">
        <v>34</v>
      </c>
      <c r="B29" s="7">
        <f>SUM(B26:B28)+B17+B18+B19+B20</f>
        <v>62.3</v>
      </c>
    </row>
    <row r="30" spans="1:4" ht="20" customHeight="1" x14ac:dyDescent="0.35">
      <c r="A30" t="s">
        <v>35</v>
      </c>
      <c r="B30" s="7">
        <f>B29+B21</f>
        <v>70.3</v>
      </c>
    </row>
    <row r="31" spans="1:4" ht="20" customHeight="1" x14ac:dyDescent="0.35">
      <c r="A31" t="s">
        <v>36</v>
      </c>
      <c r="B31" s="7">
        <f>B30*(1+B22)</f>
        <v>70.3</v>
      </c>
    </row>
    <row r="32" spans="1:4" ht="20" customHeight="1" x14ac:dyDescent="0.35">
      <c r="A32" t="s">
        <v>37</v>
      </c>
      <c r="B32" s="7">
        <f>B31*(1-B23)</f>
        <v>70.3</v>
      </c>
    </row>
    <row r="33" spans="1:2" ht="20" customHeight="1" x14ac:dyDescent="0.35">
      <c r="A33" t="s">
        <v>11</v>
      </c>
      <c r="B33" s="8">
        <f>PARAMS!B8</f>
        <v>0.21</v>
      </c>
    </row>
    <row r="34" spans="1:2" ht="20" customHeight="1" x14ac:dyDescent="0.35">
      <c r="A34" t="s">
        <v>13</v>
      </c>
      <c r="B34" s="7">
        <f>B32*B33</f>
        <v>14.762999999999998</v>
      </c>
    </row>
    <row r="35" spans="1:2" ht="20" customHeight="1" x14ac:dyDescent="0.35">
      <c r="A35" t="s">
        <v>38</v>
      </c>
      <c r="B35" s="7">
        <f>B32+B34</f>
        <v>85.062999999999988</v>
      </c>
    </row>
    <row r="36" spans="1:2" ht="20" customHeight="1" x14ac:dyDescent="0.35"/>
    <row r="37" spans="1:2" ht="20" customHeight="1" x14ac:dyDescent="0.35">
      <c r="A37" t="s">
        <v>17</v>
      </c>
      <c r="B37" s="9">
        <f>IFERROR(B32/B7,"")</f>
        <v>0.66952380952380952</v>
      </c>
    </row>
    <row r="38" spans="1:2" ht="20" customHeight="1" x14ac:dyDescent="0.35"/>
    <row r="39" spans="1:2" ht="20" customHeight="1" x14ac:dyDescent="0.35"/>
  </sheetData>
  <mergeCells count="4">
    <mergeCell ref="A3:D3"/>
    <mergeCell ref="A13:D13"/>
    <mergeCell ref="A25:D25"/>
    <mergeCell ref="G4:H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TARIFICADOR</vt:lpstr>
      <vt:lpstr>NOTAS</vt:lpstr>
      <vt:lpstr>EJEMPLO 1</vt:lpstr>
      <vt:lpstr>PARAMS</vt:lpstr>
      <vt:lpstr>EJEMPLO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Esteban  Oliveras Ruiz</cp:lastModifiedBy>
  <dcterms:created xsi:type="dcterms:W3CDTF">2025-09-04T09:02:36Z</dcterms:created>
  <dcterms:modified xsi:type="dcterms:W3CDTF">2025-09-04T09:32:05Z</dcterms:modified>
</cp:coreProperties>
</file>